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1825" windowHeight="139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4" i="1"/>
  <c r="E40"/>
  <c r="E36"/>
  <c r="E30"/>
  <c r="E26"/>
  <c r="E22"/>
  <c r="E18"/>
  <c r="E14"/>
  <c r="E10"/>
  <c r="E6"/>
  <c r="F6" s="1"/>
  <c r="F14" l="1"/>
  <c r="F26"/>
  <c r="F30"/>
  <c r="F18"/>
  <c r="F22"/>
  <c r="F10"/>
</calcChain>
</file>

<file path=xl/sharedStrings.xml><?xml version="1.0" encoding="utf-8"?>
<sst xmlns="http://schemas.openxmlformats.org/spreadsheetml/2006/main" count="106" uniqueCount="34">
  <si>
    <t>附件1</t>
  </si>
  <si>
    <r>
      <rPr>
        <sz val="14"/>
        <rFont val="宋体"/>
        <charset val="134"/>
      </rPr>
      <t xml:space="preserve"> </t>
    </r>
    <r>
      <rPr>
        <sz val="18"/>
        <rFont val="宋体"/>
        <charset val="134"/>
      </rPr>
      <t>2021-2022年中早熟组待审品种产量汇总表</t>
    </r>
  </si>
  <si>
    <t>单位:公斤/公顷</t>
  </si>
  <si>
    <t>熟期</t>
  </si>
  <si>
    <t>品种名称</t>
  </si>
  <si>
    <t>年份</t>
  </si>
  <si>
    <t>组别</t>
  </si>
  <si>
    <t>区              试</t>
  </si>
  <si>
    <t>生               试</t>
  </si>
  <si>
    <t>产量</t>
  </si>
  <si>
    <t>比CK±％</t>
  </si>
  <si>
    <t>增点/总点</t>
  </si>
  <si>
    <t>中早熟</t>
  </si>
  <si>
    <t>吉农玉6099</t>
  </si>
  <si>
    <t>一组</t>
  </si>
  <si>
    <t>7/7</t>
  </si>
  <si>
    <t>6/7</t>
  </si>
  <si>
    <t>6/6</t>
  </si>
  <si>
    <t>平均</t>
  </si>
  <si>
    <t>合计</t>
  </si>
  <si>
    <t>13/14</t>
  </si>
  <si>
    <t>秋风26</t>
  </si>
  <si>
    <t>科玉23</t>
  </si>
  <si>
    <t>5/7</t>
  </si>
  <si>
    <t>5/6</t>
  </si>
  <si>
    <t>12/14</t>
  </si>
  <si>
    <t>艾克信70</t>
  </si>
  <si>
    <t>禾鑫13</t>
  </si>
  <si>
    <t>二组</t>
  </si>
  <si>
    <t>九单200</t>
  </si>
  <si>
    <t>8/8</t>
  </si>
  <si>
    <t>15/15</t>
  </si>
  <si>
    <t>金辉225</t>
  </si>
  <si>
    <t>吉单27(CK)</t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</si>
</sst>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_);[Red]\(0.0\)"/>
  </numFmts>
  <fonts count="11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4"/>
      <name val="宋体"/>
      <charset val="134"/>
      <scheme val="major"/>
    </font>
    <font>
      <sz val="14"/>
      <color rgb="FFFF0000"/>
      <name val="宋体"/>
      <charset val="134"/>
      <scheme val="major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177" fontId="2" fillId="0" borderId="0" xfId="0" applyNumberFormat="1" applyFont="1" applyAlignment="1"/>
    <xf numFmtId="176" fontId="2" fillId="0" borderId="0" xfId="0" applyNumberFormat="1" applyFont="1" applyAlignment="1"/>
    <xf numFmtId="49" fontId="2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7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177" fontId="1" fillId="0" borderId="13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/>
    </xf>
    <xf numFmtId="176" fontId="1" fillId="0" borderId="15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1" fillId="0" borderId="0" xfId="0" applyNumberFormat="1" applyFont="1" applyAlignment="1"/>
    <xf numFmtId="0" fontId="1" fillId="0" borderId="5" xfId="0" applyFont="1" applyBorder="1" applyAlignment="1">
      <alignment horizontal="center"/>
    </xf>
    <xf numFmtId="177" fontId="1" fillId="0" borderId="13" xfId="0" applyNumberFormat="1" applyFont="1" applyBorder="1" applyAlignment="1">
      <alignment horizontal="center" vertical="center" wrapText="1"/>
    </xf>
    <xf numFmtId="176" fontId="1" fillId="0" borderId="1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5"/>
  <sheetViews>
    <sheetView tabSelected="1" view="pageBreakPreview" topLeftCell="A16" zoomScaleNormal="85" workbookViewId="0">
      <selection activeCell="F24" sqref="F24"/>
    </sheetView>
  </sheetViews>
  <sheetFormatPr defaultColWidth="12.125" defaultRowHeight="18" customHeight="1"/>
  <cols>
    <col min="1" max="1" width="9.875" style="3" customWidth="1"/>
    <col min="2" max="2" width="14.375" style="3" customWidth="1"/>
    <col min="3" max="3" width="9.125" style="3" customWidth="1"/>
    <col min="4" max="4" width="8.625" style="3" customWidth="1"/>
    <col min="5" max="5" width="12.125" style="4" customWidth="1"/>
    <col min="6" max="6" width="12.125" style="5" customWidth="1"/>
    <col min="7" max="7" width="12.125" style="6" customWidth="1"/>
    <col min="8" max="8" width="5" style="3" customWidth="1"/>
    <col min="9" max="11" width="12.125" style="3"/>
    <col min="12" max="12" width="12.75" style="3"/>
    <col min="13" max="13" width="17.125" style="3"/>
    <col min="14" max="16384" width="12.125" style="3"/>
  </cols>
  <sheetData>
    <row r="1" spans="1:24" ht="32.25" customHeight="1">
      <c r="A1" s="7" t="s">
        <v>0</v>
      </c>
      <c r="B1" s="8"/>
      <c r="C1" s="54" t="s">
        <v>1</v>
      </c>
      <c r="D1" s="54"/>
      <c r="E1" s="54"/>
      <c r="F1" s="54"/>
      <c r="G1" s="54"/>
      <c r="H1" s="54"/>
      <c r="I1" s="54"/>
      <c r="J1" s="55" t="s">
        <v>2</v>
      </c>
      <c r="K1" s="55"/>
    </row>
    <row r="2" spans="1:24" s="1" customFormat="1" ht="21" customHeight="1">
      <c r="A2" s="50" t="s">
        <v>3</v>
      </c>
      <c r="B2" s="50" t="s">
        <v>4</v>
      </c>
      <c r="C2" s="53" t="s">
        <v>5</v>
      </c>
      <c r="D2" s="53" t="s">
        <v>6</v>
      </c>
      <c r="E2" s="56" t="s">
        <v>7</v>
      </c>
      <c r="F2" s="56"/>
      <c r="G2" s="56"/>
      <c r="H2" s="11"/>
      <c r="I2" s="57" t="s">
        <v>8</v>
      </c>
      <c r="J2" s="57"/>
      <c r="K2" s="57"/>
    </row>
    <row r="3" spans="1:24" s="1" customFormat="1" ht="23.25" customHeight="1">
      <c r="A3" s="51"/>
      <c r="B3" s="52"/>
      <c r="C3" s="54"/>
      <c r="D3" s="54"/>
      <c r="E3" s="14" t="s">
        <v>9</v>
      </c>
      <c r="F3" s="15" t="s">
        <v>10</v>
      </c>
      <c r="G3" s="16" t="s">
        <v>11</v>
      </c>
      <c r="H3" s="9"/>
      <c r="I3" s="9" t="s">
        <v>9</v>
      </c>
      <c r="J3" s="9" t="s">
        <v>10</v>
      </c>
      <c r="K3" s="16" t="s">
        <v>11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s="2" customFormat="1" ht="20.100000000000001" customHeight="1">
      <c r="A4" s="10" t="s">
        <v>12</v>
      </c>
      <c r="B4" s="17" t="s">
        <v>13</v>
      </c>
      <c r="C4" s="11">
        <v>2021</v>
      </c>
      <c r="D4" s="11" t="s">
        <v>14</v>
      </c>
      <c r="E4" s="18">
        <v>11300.066180997001</v>
      </c>
      <c r="F4" s="18">
        <v>6.2794104737181602</v>
      </c>
      <c r="G4" s="18" t="s">
        <v>15</v>
      </c>
      <c r="H4" s="11"/>
      <c r="I4" s="11"/>
      <c r="J4" s="11"/>
      <c r="K4" s="41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s="1" customFormat="1" ht="20.100000000000001" customHeight="1">
      <c r="A5" s="13"/>
      <c r="B5" s="13"/>
      <c r="C5" s="19">
        <v>2022</v>
      </c>
      <c r="D5" s="19" t="s">
        <v>14</v>
      </c>
      <c r="E5" s="18">
        <v>10758.075180392099</v>
      </c>
      <c r="F5" s="18">
        <v>5.3288929118772401</v>
      </c>
      <c r="G5" s="18" t="s">
        <v>16</v>
      </c>
      <c r="H5" s="19"/>
      <c r="I5" s="18">
        <v>10895.932498418601</v>
      </c>
      <c r="J5" s="18">
        <v>6.81549034568169</v>
      </c>
      <c r="K5" s="18" t="s">
        <v>17</v>
      </c>
      <c r="L5" s="42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s="1" customFormat="1" ht="20.100000000000001" customHeight="1">
      <c r="A6" s="13"/>
      <c r="B6" s="13"/>
      <c r="C6" s="20" t="s">
        <v>18</v>
      </c>
      <c r="D6" s="21"/>
      <c r="E6" s="22">
        <f>(E4*7+E5*7)/14</f>
        <v>11029.070680694551</v>
      </c>
      <c r="F6" s="22">
        <f>100*(E6/$E$36-1)</f>
        <v>5.8136955365285292</v>
      </c>
      <c r="G6" s="23"/>
      <c r="H6" s="19"/>
      <c r="I6" s="19"/>
      <c r="J6" s="19"/>
      <c r="K6" s="43"/>
      <c r="N6" s="18"/>
    </row>
    <row r="7" spans="1:24" s="1" customFormat="1" ht="20.100000000000001" customHeight="1">
      <c r="A7" s="13"/>
      <c r="B7" s="24"/>
      <c r="C7" s="25" t="s">
        <v>19</v>
      </c>
      <c r="D7" s="9"/>
      <c r="E7" s="26"/>
      <c r="F7" s="27"/>
      <c r="G7" s="28" t="s">
        <v>20</v>
      </c>
      <c r="H7" s="9"/>
      <c r="I7" s="9"/>
      <c r="J7" s="9"/>
      <c r="K7" s="16"/>
    </row>
    <row r="8" spans="1:24" s="2" customFormat="1" ht="20.100000000000001" customHeight="1">
      <c r="A8" s="13"/>
      <c r="B8" s="17" t="s">
        <v>21</v>
      </c>
      <c r="C8" s="11">
        <v>2021</v>
      </c>
      <c r="D8" s="11" t="s">
        <v>14</v>
      </c>
      <c r="E8" s="18">
        <v>11368.725175048001</v>
      </c>
      <c r="F8" s="18">
        <v>6.9251622148648204</v>
      </c>
      <c r="G8" s="18" t="s">
        <v>15</v>
      </c>
      <c r="H8" s="11"/>
      <c r="I8" s="11"/>
      <c r="J8" s="11"/>
      <c r="K8" s="41"/>
    </row>
    <row r="9" spans="1:24" s="1" customFormat="1" ht="20.100000000000001" customHeight="1">
      <c r="A9" s="13"/>
      <c r="B9" s="29"/>
      <c r="C9" s="19">
        <v>2022</v>
      </c>
      <c r="D9" s="19" t="s">
        <v>14</v>
      </c>
      <c r="E9" s="18">
        <v>10809.1219350104</v>
      </c>
      <c r="F9" s="18">
        <v>5.8286754529480698</v>
      </c>
      <c r="G9" s="18" t="s">
        <v>16</v>
      </c>
      <c r="H9" s="19"/>
      <c r="I9" s="18">
        <v>11121.505874983301</v>
      </c>
      <c r="J9" s="18">
        <v>9.0268413090056505</v>
      </c>
      <c r="K9" s="18" t="s">
        <v>17</v>
      </c>
    </row>
    <row r="10" spans="1:24" s="1" customFormat="1" ht="20.100000000000001" customHeight="1">
      <c r="A10" s="13"/>
      <c r="B10" s="13"/>
      <c r="C10" s="20" t="s">
        <v>18</v>
      </c>
      <c r="D10" s="30"/>
      <c r="E10" s="22">
        <f>(E8*7+E9*7)/14</f>
        <v>11088.923555029201</v>
      </c>
      <c r="F10" s="22">
        <f>100*(E10/$E$36-1)</f>
        <v>6.3879283078279947</v>
      </c>
      <c r="G10" s="31"/>
      <c r="H10" s="19"/>
      <c r="I10" s="19"/>
      <c r="J10" s="19"/>
      <c r="K10" s="43"/>
    </row>
    <row r="11" spans="1:24" s="1" customFormat="1" ht="20.100000000000001" customHeight="1">
      <c r="A11" s="32"/>
      <c r="B11" s="12"/>
      <c r="C11" s="25" t="s">
        <v>19</v>
      </c>
      <c r="D11" s="33"/>
      <c r="E11" s="34"/>
      <c r="F11" s="27"/>
      <c r="G11" s="28" t="s">
        <v>20</v>
      </c>
      <c r="H11" s="9"/>
      <c r="I11" s="9"/>
      <c r="J11" s="9"/>
      <c r="K11" s="16"/>
    </row>
    <row r="12" spans="1:24" s="1" customFormat="1" ht="20.100000000000001" customHeight="1">
      <c r="A12" s="32"/>
      <c r="B12" s="17" t="s">
        <v>22</v>
      </c>
      <c r="C12" s="11">
        <v>2021</v>
      </c>
      <c r="D12" s="11" t="s">
        <v>14</v>
      </c>
      <c r="E12" s="18">
        <v>11316.942835603801</v>
      </c>
      <c r="F12" s="18">
        <v>6.4381388274856199</v>
      </c>
      <c r="G12" s="18" t="s">
        <v>15</v>
      </c>
      <c r="H12" s="11"/>
      <c r="I12" s="11"/>
      <c r="J12" s="11"/>
      <c r="K12" s="41"/>
    </row>
    <row r="13" spans="1:24" s="1" customFormat="1" ht="20.100000000000001" customHeight="1">
      <c r="A13" s="32"/>
      <c r="B13" s="29"/>
      <c r="C13" s="19">
        <v>2022</v>
      </c>
      <c r="D13" s="19" t="s">
        <v>14</v>
      </c>
      <c r="E13" s="18">
        <v>10765.1908561529</v>
      </c>
      <c r="F13" s="18">
        <v>5.3985602303926798</v>
      </c>
      <c r="G13" s="18" t="s">
        <v>23</v>
      </c>
      <c r="H13" s="19"/>
      <c r="I13" s="18">
        <v>10725.5093101661</v>
      </c>
      <c r="J13" s="18">
        <v>5.14479016264481</v>
      </c>
      <c r="K13" s="18" t="s">
        <v>24</v>
      </c>
    </row>
    <row r="14" spans="1:24" s="1" customFormat="1" ht="20.100000000000001" customHeight="1">
      <c r="A14" s="32"/>
      <c r="B14" s="13"/>
      <c r="C14" s="20" t="s">
        <v>18</v>
      </c>
      <c r="D14" s="21"/>
      <c r="E14" s="22">
        <f>(E12*7+E13*7)/14</f>
        <v>11041.066845878351</v>
      </c>
      <c r="F14" s="22">
        <f>100*(E14/$E$36-1)</f>
        <v>5.9287876061247857</v>
      </c>
      <c r="G14" s="31"/>
      <c r="H14" s="19"/>
      <c r="I14" s="19"/>
      <c r="J14" s="19"/>
      <c r="K14" s="43"/>
    </row>
    <row r="15" spans="1:24" s="1" customFormat="1" ht="20.100000000000001" customHeight="1">
      <c r="A15" s="32"/>
      <c r="B15" s="12"/>
      <c r="C15" s="25" t="s">
        <v>19</v>
      </c>
      <c r="D15" s="33"/>
      <c r="E15" s="34"/>
      <c r="F15" s="35"/>
      <c r="G15" s="28" t="s">
        <v>25</v>
      </c>
      <c r="H15" s="9"/>
      <c r="I15" s="9"/>
      <c r="J15" s="9"/>
      <c r="K15" s="16"/>
    </row>
    <row r="16" spans="1:24" s="1" customFormat="1" ht="20.100000000000001" customHeight="1">
      <c r="A16" s="13"/>
      <c r="B16" s="17" t="s">
        <v>26</v>
      </c>
      <c r="C16" s="11">
        <v>2021</v>
      </c>
      <c r="D16" s="11" t="s">
        <v>14</v>
      </c>
      <c r="E16" s="18">
        <v>11341.0381354367</v>
      </c>
      <c r="F16" s="18">
        <v>6.6647600012392401</v>
      </c>
      <c r="G16" s="18" t="s">
        <v>16</v>
      </c>
      <c r="H16" s="11"/>
      <c r="I16" s="11"/>
      <c r="J16" s="11"/>
      <c r="K16" s="41"/>
    </row>
    <row r="17" spans="1:13" s="1" customFormat="1" ht="20.100000000000001" customHeight="1">
      <c r="A17" s="13"/>
      <c r="B17" s="29"/>
      <c r="C17" s="19">
        <v>2022</v>
      </c>
      <c r="D17" s="19" t="s">
        <v>14</v>
      </c>
      <c r="E17" s="18">
        <v>10735.256201816799</v>
      </c>
      <c r="F17" s="18">
        <v>5.1054795493185097</v>
      </c>
      <c r="G17" s="18" t="s">
        <v>16</v>
      </c>
      <c r="H17" s="19"/>
      <c r="I17" s="18">
        <v>10957.6313217693</v>
      </c>
      <c r="J17" s="18">
        <v>7.4203389963977298</v>
      </c>
      <c r="K17" s="18" t="s">
        <v>17</v>
      </c>
    </row>
    <row r="18" spans="1:13" s="1" customFormat="1" ht="20.100000000000001" customHeight="1">
      <c r="A18" s="13"/>
      <c r="B18" s="13"/>
      <c r="C18" s="20" t="s">
        <v>18</v>
      </c>
      <c r="D18" s="30"/>
      <c r="E18" s="22">
        <f>(E16*7+E17*7)/14</f>
        <v>11038.14716862675</v>
      </c>
      <c r="F18" s="22">
        <f>100*(E18/$E$36-1)</f>
        <v>5.9007760130622255</v>
      </c>
      <c r="G18" s="31"/>
      <c r="H18" s="19"/>
      <c r="I18" s="19"/>
      <c r="J18" s="19"/>
      <c r="K18" s="43"/>
    </row>
    <row r="19" spans="1:13" s="1" customFormat="1" ht="20.100000000000001" customHeight="1">
      <c r="A19" s="32"/>
      <c r="B19" s="12"/>
      <c r="C19" s="25" t="s">
        <v>19</v>
      </c>
      <c r="D19" s="33"/>
      <c r="E19" s="34"/>
      <c r="F19" s="27"/>
      <c r="G19" s="28" t="s">
        <v>25</v>
      </c>
      <c r="H19" s="9"/>
      <c r="I19" s="9"/>
      <c r="J19" s="9"/>
      <c r="K19" s="16"/>
      <c r="M19" s="18"/>
    </row>
    <row r="20" spans="1:13" s="1" customFormat="1" ht="20.100000000000001" customHeight="1">
      <c r="A20" s="32"/>
      <c r="B20" s="17" t="s">
        <v>27</v>
      </c>
      <c r="C20" s="11">
        <v>2021</v>
      </c>
      <c r="D20" s="11" t="s">
        <v>14</v>
      </c>
      <c r="E20" s="18">
        <v>11294.073025809699</v>
      </c>
      <c r="F20" s="18">
        <v>6.2230436356854</v>
      </c>
      <c r="G20" s="18" t="s">
        <v>15</v>
      </c>
      <c r="H20" s="11"/>
      <c r="I20" s="11"/>
      <c r="J20" s="11"/>
      <c r="K20" s="41"/>
    </row>
    <row r="21" spans="1:13" s="1" customFormat="1" ht="20.100000000000001" customHeight="1">
      <c r="A21" s="32"/>
      <c r="B21" s="29"/>
      <c r="C21" s="19">
        <v>2022</v>
      </c>
      <c r="D21" s="19" t="s">
        <v>14</v>
      </c>
      <c r="E21" s="18">
        <v>10792.7662564363</v>
      </c>
      <c r="F21" s="18">
        <v>5.6685422053049797</v>
      </c>
      <c r="G21" s="18" t="s">
        <v>16</v>
      </c>
      <c r="H21" s="19"/>
      <c r="I21" s="18">
        <v>10941.8169500863</v>
      </c>
      <c r="J21" s="18">
        <v>7.2653068441633604</v>
      </c>
      <c r="K21" s="18" t="s">
        <v>17</v>
      </c>
    </row>
    <row r="22" spans="1:13" s="1" customFormat="1" ht="20.100000000000001" customHeight="1">
      <c r="A22" s="32"/>
      <c r="B22" s="13"/>
      <c r="C22" s="20" t="s">
        <v>18</v>
      </c>
      <c r="D22" s="21"/>
      <c r="E22" s="22">
        <f>(E20*7+E21*7)/14</f>
        <v>11043.419641122999</v>
      </c>
      <c r="F22" s="22">
        <f>100*(E22/$E$36-1)</f>
        <v>5.9513604925342189</v>
      </c>
      <c r="G22" s="31"/>
      <c r="H22" s="19"/>
      <c r="I22" s="19"/>
      <c r="J22" s="19"/>
      <c r="K22" s="43"/>
    </row>
    <row r="23" spans="1:13" s="1" customFormat="1" ht="20.100000000000001" customHeight="1">
      <c r="A23" s="32"/>
      <c r="B23" s="12"/>
      <c r="C23" s="25" t="s">
        <v>19</v>
      </c>
      <c r="D23" s="33"/>
      <c r="E23" s="34"/>
      <c r="F23" s="35"/>
      <c r="G23" s="28" t="s">
        <v>20</v>
      </c>
      <c r="H23" s="9"/>
      <c r="I23" s="9"/>
      <c r="J23" s="9"/>
      <c r="K23" s="16"/>
    </row>
    <row r="24" spans="1:13" s="1" customFormat="1" ht="20.100000000000001" customHeight="1">
      <c r="A24" s="32"/>
      <c r="B24" s="36" t="s">
        <v>29</v>
      </c>
      <c r="C24" s="11">
        <v>2020</v>
      </c>
      <c r="D24" s="11" t="s">
        <v>28</v>
      </c>
      <c r="E24" s="37">
        <v>10816.830335753</v>
      </c>
      <c r="F24" s="37">
        <v>8.3350138452650899</v>
      </c>
      <c r="G24" s="37" t="s">
        <v>30</v>
      </c>
      <c r="H24" s="11"/>
      <c r="I24" s="11"/>
      <c r="J24" s="11"/>
      <c r="K24" s="41"/>
      <c r="M24" s="18"/>
    </row>
    <row r="25" spans="1:13" s="1" customFormat="1" ht="20.100000000000001" customHeight="1">
      <c r="A25" s="32"/>
      <c r="B25" s="29"/>
      <c r="C25" s="19">
        <v>2022</v>
      </c>
      <c r="D25" s="19" t="s">
        <v>28</v>
      </c>
      <c r="E25" s="18">
        <v>10935.309115895199</v>
      </c>
      <c r="F25" s="18">
        <v>7.2181728263618998</v>
      </c>
      <c r="G25" s="18" t="s">
        <v>15</v>
      </c>
      <c r="H25" s="19"/>
      <c r="I25" s="18">
        <v>10972.063489845201</v>
      </c>
      <c r="J25" s="18">
        <v>7.5618210687218799</v>
      </c>
      <c r="K25" s="18" t="s">
        <v>17</v>
      </c>
      <c r="M25" s="18"/>
    </row>
    <row r="26" spans="1:13" s="1" customFormat="1" ht="20.100000000000001" customHeight="1">
      <c r="A26" s="32"/>
      <c r="B26" s="13"/>
      <c r="C26" s="20" t="s">
        <v>18</v>
      </c>
      <c r="D26" s="21"/>
      <c r="E26" s="38">
        <f>(E24*8+E25*7)/15</f>
        <v>10872.120433152691</v>
      </c>
      <c r="F26" s="22">
        <f>100*(E26/$E$40-1)</f>
        <v>7.8079088078042203</v>
      </c>
      <c r="G26" s="31"/>
      <c r="H26" s="19"/>
      <c r="I26" s="19"/>
      <c r="J26" s="19"/>
      <c r="K26" s="43"/>
      <c r="M26" s="18"/>
    </row>
    <row r="27" spans="1:13" s="1" customFormat="1" ht="20.100000000000001" customHeight="1">
      <c r="A27" s="32"/>
      <c r="B27" s="12"/>
      <c r="C27" s="25" t="s">
        <v>19</v>
      </c>
      <c r="D27" s="33"/>
      <c r="E27" s="34"/>
      <c r="F27" s="27"/>
      <c r="G27" s="28" t="s">
        <v>31</v>
      </c>
      <c r="H27" s="9"/>
      <c r="I27" s="9"/>
      <c r="J27" s="9"/>
      <c r="K27" s="16"/>
    </row>
    <row r="28" spans="1:13" s="1" customFormat="1" ht="20.100000000000001" customHeight="1">
      <c r="A28" s="32"/>
      <c r="B28" s="17" t="s">
        <v>32</v>
      </c>
      <c r="C28" s="11">
        <v>2021</v>
      </c>
      <c r="D28" s="11" t="s">
        <v>28</v>
      </c>
      <c r="E28" s="18">
        <v>11332.128481539999</v>
      </c>
      <c r="F28" s="18">
        <v>5.4394486447456902</v>
      </c>
      <c r="G28" s="18" t="s">
        <v>15</v>
      </c>
      <c r="H28" s="11"/>
      <c r="I28" s="11"/>
      <c r="J28" s="11"/>
      <c r="K28" s="41"/>
    </row>
    <row r="29" spans="1:13" s="1" customFormat="1" ht="20.100000000000001" customHeight="1">
      <c r="A29" s="32"/>
      <c r="B29" s="29"/>
      <c r="C29" s="19">
        <v>2022</v>
      </c>
      <c r="D29" s="19" t="s">
        <v>28</v>
      </c>
      <c r="E29" s="18">
        <v>10881.902535110499</v>
      </c>
      <c r="F29" s="18">
        <v>6.6945336728680296</v>
      </c>
      <c r="G29" s="18" t="s">
        <v>16</v>
      </c>
      <c r="H29" s="19"/>
      <c r="I29" s="18">
        <v>10982.176994185</v>
      </c>
      <c r="J29" s="18">
        <v>7.6609662245239303</v>
      </c>
      <c r="K29" s="18" t="s">
        <v>17</v>
      </c>
    </row>
    <row r="30" spans="1:13" s="1" customFormat="1" ht="20.100000000000001" customHeight="1">
      <c r="A30" s="32"/>
      <c r="B30" s="13"/>
      <c r="C30" s="20" t="s">
        <v>18</v>
      </c>
      <c r="D30" s="21"/>
      <c r="E30" s="22">
        <f>(E28*7+E29*7)/14</f>
        <v>11107.01550832525</v>
      </c>
      <c r="F30" s="22">
        <f>100*(E30/$E$44-1)</f>
        <v>6.0505614857411016</v>
      </c>
      <c r="G30" s="31"/>
      <c r="H30" s="19"/>
      <c r="I30" s="19"/>
      <c r="J30" s="19"/>
      <c r="K30" s="43"/>
    </row>
    <row r="31" spans="1:13" s="1" customFormat="1" ht="20.100000000000001" customHeight="1">
      <c r="A31" s="32"/>
      <c r="B31" s="12"/>
      <c r="C31" s="25" t="s">
        <v>19</v>
      </c>
      <c r="D31" s="33"/>
      <c r="E31" s="34"/>
      <c r="F31" s="27"/>
      <c r="G31" s="28" t="s">
        <v>20</v>
      </c>
      <c r="H31" s="9"/>
      <c r="I31" s="9"/>
      <c r="J31" s="9"/>
      <c r="K31" s="16"/>
    </row>
    <row r="32" spans="1:13" s="1" customFormat="1" ht="21" customHeight="1">
      <c r="A32" s="50" t="s">
        <v>3</v>
      </c>
      <c r="B32" s="50" t="s">
        <v>4</v>
      </c>
      <c r="C32" s="53" t="s">
        <v>5</v>
      </c>
      <c r="D32" s="53" t="s">
        <v>6</v>
      </c>
      <c r="E32" s="56" t="s">
        <v>7</v>
      </c>
      <c r="F32" s="56"/>
      <c r="G32" s="56"/>
      <c r="H32" s="11"/>
      <c r="I32" s="57" t="s">
        <v>8</v>
      </c>
      <c r="J32" s="57"/>
      <c r="K32" s="57"/>
    </row>
    <row r="33" spans="1:24" s="1" customFormat="1" ht="23.25" customHeight="1">
      <c r="A33" s="51"/>
      <c r="B33" s="52"/>
      <c r="C33" s="54"/>
      <c r="D33" s="54"/>
      <c r="E33" s="14" t="s">
        <v>9</v>
      </c>
      <c r="F33" s="15" t="s">
        <v>10</v>
      </c>
      <c r="G33" s="16" t="s">
        <v>11</v>
      </c>
      <c r="H33" s="9"/>
      <c r="I33" s="9" t="s">
        <v>9</v>
      </c>
      <c r="J33" s="9" t="s">
        <v>10</v>
      </c>
      <c r="K33" s="16" t="s">
        <v>11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 s="1" customFormat="1" ht="20.100000000000001" customHeight="1">
      <c r="A34" s="32"/>
      <c r="B34" s="17" t="s">
        <v>33</v>
      </c>
      <c r="C34" s="11">
        <v>2021</v>
      </c>
      <c r="D34" s="11" t="s">
        <v>14</v>
      </c>
      <c r="E34" s="18">
        <v>10632.4133062362</v>
      </c>
      <c r="F34" s="18">
        <v>0</v>
      </c>
      <c r="G34" s="39"/>
      <c r="H34" s="11"/>
      <c r="I34" s="11"/>
      <c r="J34" s="11"/>
      <c r="K34" s="41"/>
    </row>
    <row r="35" spans="1:24" s="1" customFormat="1" ht="20.100000000000001" customHeight="1">
      <c r="A35" s="32"/>
      <c r="B35" s="29"/>
      <c r="C35" s="19">
        <v>2022</v>
      </c>
      <c r="D35" s="11" t="s">
        <v>14</v>
      </c>
      <c r="E35" s="18">
        <v>10213.7930846693</v>
      </c>
      <c r="F35" s="18">
        <v>0</v>
      </c>
      <c r="G35" s="39"/>
      <c r="H35" s="19"/>
      <c r="I35" s="42">
        <v>11031.9</v>
      </c>
      <c r="J35" s="44">
        <v>0</v>
      </c>
      <c r="K35" s="39"/>
    </row>
    <row r="36" spans="1:24" s="1" customFormat="1" ht="20.100000000000001" customHeight="1">
      <c r="A36" s="32"/>
      <c r="B36" s="13"/>
      <c r="C36" s="20" t="s">
        <v>18</v>
      </c>
      <c r="D36" s="30"/>
      <c r="E36" s="22">
        <f>(E34*7+E35*7)/14</f>
        <v>10423.103195452752</v>
      </c>
      <c r="F36" s="40"/>
      <c r="G36" s="31"/>
      <c r="H36" s="19"/>
      <c r="I36" s="19"/>
      <c r="J36" s="19"/>
      <c r="K36" s="43"/>
    </row>
    <row r="37" spans="1:24" s="1" customFormat="1" ht="20.100000000000001" customHeight="1">
      <c r="A37" s="32"/>
      <c r="B37" s="12"/>
      <c r="C37" s="25" t="s">
        <v>19</v>
      </c>
      <c r="D37" s="33"/>
      <c r="E37" s="34"/>
      <c r="F37" s="27"/>
      <c r="G37" s="28"/>
      <c r="H37" s="9"/>
      <c r="I37" s="9"/>
      <c r="J37" s="9"/>
      <c r="K37" s="16"/>
    </row>
    <row r="38" spans="1:24" s="1" customFormat="1" ht="20.100000000000001" customHeight="1">
      <c r="A38" s="32"/>
      <c r="B38" s="36" t="s">
        <v>33</v>
      </c>
      <c r="C38" s="11">
        <v>2020</v>
      </c>
      <c r="D38" s="11" t="s">
        <v>28</v>
      </c>
      <c r="E38" s="18">
        <v>9984.6115783053501</v>
      </c>
      <c r="F38" s="18">
        <v>0</v>
      </c>
      <c r="G38" s="39"/>
      <c r="H38" s="11"/>
      <c r="I38" s="11"/>
      <c r="J38" s="11"/>
      <c r="K38" s="41"/>
    </row>
    <row r="39" spans="1:24" s="1" customFormat="1" ht="20.100000000000001" customHeight="1">
      <c r="A39" s="32"/>
      <c r="B39" s="29"/>
      <c r="C39" s="19">
        <v>2022</v>
      </c>
      <c r="D39" s="11" t="s">
        <v>28</v>
      </c>
      <c r="E39" s="18">
        <v>10199.1190743427</v>
      </c>
      <c r="F39" s="18">
        <v>0</v>
      </c>
      <c r="G39" s="39"/>
      <c r="H39" s="19"/>
      <c r="I39" s="42">
        <v>11031.9</v>
      </c>
      <c r="J39" s="44">
        <v>0</v>
      </c>
      <c r="K39" s="39"/>
      <c r="L39" s="45"/>
    </row>
    <row r="40" spans="1:24" s="1" customFormat="1" ht="20.100000000000001" customHeight="1">
      <c r="A40" s="32"/>
      <c r="B40" s="13"/>
      <c r="C40" s="20" t="s">
        <v>18</v>
      </c>
      <c r="D40" s="30"/>
      <c r="E40" s="38">
        <f>(E38*8+E39*7)/15</f>
        <v>10084.715076456114</v>
      </c>
      <c r="F40" s="40"/>
      <c r="G40" s="31"/>
      <c r="H40" s="19"/>
      <c r="I40" s="19"/>
      <c r="J40" s="19"/>
      <c r="K40" s="43"/>
      <c r="L40" s="45"/>
    </row>
    <row r="41" spans="1:24" s="1" customFormat="1" ht="20.100000000000001" customHeight="1">
      <c r="A41" s="32"/>
      <c r="B41" s="12"/>
      <c r="C41" s="25" t="s">
        <v>19</v>
      </c>
      <c r="D41" s="33"/>
      <c r="E41" s="34"/>
      <c r="F41" s="27"/>
      <c r="G41" s="28"/>
      <c r="H41" s="9"/>
      <c r="I41" s="9"/>
      <c r="J41" s="9"/>
      <c r="K41" s="16"/>
    </row>
    <row r="42" spans="1:24" s="1" customFormat="1" ht="20.100000000000001" customHeight="1">
      <c r="A42" s="32"/>
      <c r="B42" s="17" t="s">
        <v>33</v>
      </c>
      <c r="C42" s="11">
        <v>2021</v>
      </c>
      <c r="D42" s="11" t="s">
        <v>28</v>
      </c>
      <c r="E42" s="18">
        <v>10747.5225138183</v>
      </c>
      <c r="F42" s="18">
        <v>0</v>
      </c>
      <c r="G42" s="39"/>
      <c r="H42" s="11"/>
      <c r="I42" s="11"/>
      <c r="J42" s="11"/>
      <c r="K42" s="41"/>
    </row>
    <row r="43" spans="1:24" s="1" customFormat="1" ht="20.100000000000001" customHeight="1">
      <c r="A43" s="32"/>
      <c r="B43" s="29"/>
      <c r="C43" s="19">
        <v>2022</v>
      </c>
      <c r="D43" s="11" t="s">
        <v>28</v>
      </c>
      <c r="E43" s="18">
        <v>10199.1190743427</v>
      </c>
      <c r="F43" s="18">
        <v>0</v>
      </c>
      <c r="G43" s="39"/>
      <c r="H43" s="19"/>
      <c r="I43" s="42">
        <v>11031.9</v>
      </c>
      <c r="J43" s="44">
        <v>0</v>
      </c>
      <c r="K43" s="39"/>
    </row>
    <row r="44" spans="1:24" s="1" customFormat="1" ht="20.100000000000001" customHeight="1">
      <c r="A44" s="32"/>
      <c r="B44" s="13"/>
      <c r="C44" s="20" t="s">
        <v>18</v>
      </c>
      <c r="D44" s="30"/>
      <c r="E44" s="22">
        <f>(E42*7+E43*7)/14</f>
        <v>10473.3207940805</v>
      </c>
      <c r="F44" s="40"/>
      <c r="G44" s="31"/>
      <c r="H44" s="19"/>
      <c r="I44" s="19"/>
      <c r="J44" s="19"/>
      <c r="K44" s="43"/>
    </row>
    <row r="45" spans="1:24" s="1" customFormat="1" ht="20.100000000000001" customHeight="1">
      <c r="A45" s="46"/>
      <c r="B45" s="12"/>
      <c r="C45" s="33" t="s">
        <v>19</v>
      </c>
      <c r="D45" s="33"/>
      <c r="E45" s="47"/>
      <c r="F45" s="48"/>
      <c r="G45" s="49"/>
      <c r="H45" s="9"/>
      <c r="I45" s="9"/>
      <c r="J45" s="9"/>
      <c r="K45" s="16"/>
    </row>
  </sheetData>
  <mergeCells count="14">
    <mergeCell ref="C1:I1"/>
    <mergeCell ref="J1:K1"/>
    <mergeCell ref="E2:G2"/>
    <mergeCell ref="I2:K2"/>
    <mergeCell ref="E32:G32"/>
    <mergeCell ref="I32:K32"/>
    <mergeCell ref="D2:D3"/>
    <mergeCell ref="D32:D33"/>
    <mergeCell ref="A2:A3"/>
    <mergeCell ref="A32:A33"/>
    <mergeCell ref="B2:B3"/>
    <mergeCell ref="B32:B33"/>
    <mergeCell ref="C2:C3"/>
    <mergeCell ref="C32:C33"/>
  </mergeCells>
  <phoneticPr fontId="10" type="noConversion"/>
  <pageMargins left="0.70069444444444495" right="0.70069444444444495" top="0.35416666666666702" bottom="0.39305555555555599" header="0.29861111111111099" footer="0.29861111111111099"/>
  <pageSetup paperSize="9" fitToHeight="0" orientation="landscape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Su</cp:lastModifiedBy>
  <dcterms:created xsi:type="dcterms:W3CDTF">2022-12-06T07:18:00Z</dcterms:created>
  <dcterms:modified xsi:type="dcterms:W3CDTF">2023-03-02T05:24:55Z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9C997221A0784BCA97C1DF13FD51A226</vt:lpwstr>
  </property>
  <property fmtid="{D5CDD505-2E9C-101B-9397-08002B2CF9AE}" pid="3" name="KSOProductBuildVer">
    <vt:lpwstr>2052-11.1.0.13703</vt:lpwstr>
  </property>
</Properties>
</file>